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2\Zastupitelstva\Září\"/>
    </mc:Choice>
  </mc:AlternateContent>
  <xr:revisionPtr revIDLastSave="0" documentId="13_ncr:1_{4F1808D7-727E-4B35-8620-ACB5B1C5831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O_RM" sheetId="20" r:id="rId1"/>
    <sheet name="V.RO ZM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19" l="1"/>
  <c r="O19" i="19"/>
</calcChain>
</file>

<file path=xl/sharedStrings.xml><?xml version="1.0" encoding="utf-8"?>
<sst xmlns="http://schemas.openxmlformats.org/spreadsheetml/2006/main" count="197" uniqueCount="77">
  <si>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</si>
  <si>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</si>
  <si>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</si>
  <si>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</si>
  <si>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</si>
  <si>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</si>
  <si>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</si>
  <si>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</si>
  <si>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</si>
  <si>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</si>
  <si>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1.</t>
  </si>
  <si>
    <t>2.</t>
  </si>
  <si>
    <t>Kancelář tajemníka</t>
  </si>
  <si>
    <t xml:space="preserve">Ekonomický odbor  </t>
  </si>
  <si>
    <t>0001001000000</t>
  </si>
  <si>
    <t>rezerva</t>
  </si>
  <si>
    <t>0001051000000</t>
  </si>
  <si>
    <t>3.</t>
  </si>
  <si>
    <t>4.</t>
  </si>
  <si>
    <t>Sociální věci</t>
  </si>
  <si>
    <t>Dotace - domov důchodců</t>
  </si>
  <si>
    <t>0001081000000</t>
  </si>
  <si>
    <t>Dotační transfer domov důchodců</t>
  </si>
  <si>
    <t>Státní příspěvek na sociální práce</t>
  </si>
  <si>
    <t>V. RO ZM 21.09.2022</t>
  </si>
  <si>
    <t xml:space="preserve">MŠ Sluníčko Školní - provozní příspěvek </t>
  </si>
  <si>
    <t>MŠ Pohádka, J. Hory - provozní příspěvek</t>
  </si>
  <si>
    <t>ZŠ  Jungmannova - provozní příspěvek</t>
  </si>
  <si>
    <t xml:space="preserve">ZŠ a MŠ Školní - provozní příspěvek </t>
  </si>
  <si>
    <t>DDM TREND - provozní příspěvek</t>
  </si>
  <si>
    <t>0001054000000</t>
  </si>
  <si>
    <t>Nákup defibrirátorů</t>
  </si>
  <si>
    <t>0001021000000</t>
  </si>
  <si>
    <t>Rekonstrukce knihovny vybavení investice</t>
  </si>
  <si>
    <t>Rekonstrukce knihovny - vybavení neinvestice</t>
  </si>
  <si>
    <t>Nedaňové příjmy</t>
  </si>
  <si>
    <t>příjmy z pojistných událostí</t>
  </si>
  <si>
    <t>přijaté úroky</t>
  </si>
  <si>
    <t>Poplatek dopravnímu úřadu - "odpustky"</t>
  </si>
  <si>
    <t>Vlastní prodtředky k dotaci: prevence kriminality</t>
  </si>
  <si>
    <t>Odpadové hospodářství obce</t>
  </si>
  <si>
    <t>0001097000000</t>
  </si>
  <si>
    <t xml:space="preserve">svoz a uložení  směsných komunálních odpadů </t>
  </si>
  <si>
    <t xml:space="preserve">Kultura   </t>
  </si>
  <si>
    <t>0001052000000</t>
  </si>
  <si>
    <t>Podřipské muzeum  - provozní příspěvek</t>
  </si>
  <si>
    <t>Školství</t>
  </si>
  <si>
    <t>Sport</t>
  </si>
  <si>
    <t>5.</t>
  </si>
  <si>
    <t>6.</t>
  </si>
  <si>
    <t>7.</t>
  </si>
  <si>
    <t>VII. RO RM 15.06.2022</t>
  </si>
  <si>
    <t>Terénní práce</t>
  </si>
  <si>
    <t>Dotace terénní práce</t>
  </si>
  <si>
    <t>0001085000000</t>
  </si>
  <si>
    <t xml:space="preserve">hrubé mzdy z dotace </t>
  </si>
  <si>
    <t xml:space="preserve">sociální pojištění z dotace </t>
  </si>
  <si>
    <t>zdravotní pojištění z dotace</t>
  </si>
  <si>
    <t>úrazové pojištění z dotace</t>
  </si>
  <si>
    <t>VIII. RO RM 29.06.2022</t>
  </si>
  <si>
    <t>Dar od Mondi</t>
  </si>
  <si>
    <t>Dar ústecký kraj - skleněná popelnice</t>
  </si>
  <si>
    <t xml:space="preserve">svoz separovaného odpadu včetně pytlového systému, </t>
  </si>
  <si>
    <t>IX. RO RM 24.08.2022</t>
  </si>
  <si>
    <t xml:space="preserve">Školství  </t>
  </si>
  <si>
    <t>Dotace pro DDM (Ukrajina)</t>
  </si>
  <si>
    <t>X. RO RM 07.09.2022</t>
  </si>
  <si>
    <t>Nedaňové</t>
  </si>
  <si>
    <t>ZŠ Karla Jeřábka - provozní příspěvek</t>
  </si>
  <si>
    <t>ZŠ Karla Jeřábka - provozní příspěvek-hory</t>
  </si>
  <si>
    <t>Příloha 7B</t>
  </si>
  <si>
    <t>Příloha: 7C</t>
  </si>
  <si>
    <t>prominutí odvodu cyklostezka</t>
  </si>
  <si>
    <t>Rekonstrukce knihovny vybavení investice - zabezpečení</t>
  </si>
  <si>
    <t>Rozvoj města</t>
  </si>
  <si>
    <t>Projekt park "Na Kolečku"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</si>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</sst>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1">
    <xf numFmtId="0" fontId="0" fillId="0" borderId="0" xfId="0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1" applyFont="1" applyBorder="1" applyAlignment="1">
      <alignment horizontal="center" vertical="center"/>
    </xf>
    <xf numFmtId="0" fontId="8" fillId="0" borderId="0" xfId="0" applyFont="1"/>
    <xf numFmtId="0" fontId="2" fillId="0" borderId="2" xfId="1" applyFont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/>
    </xf>
    <xf numFmtId="0" fontId="15" fillId="0" borderId="0" xfId="0" applyFont="1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4B14-BAF7-43A4-9B3A-9386F459C4FA}">
  <dimension ref="A1:O63"/>
  <sheetViews>
    <sheetView topLeftCell="A41" workbookViewId="0">
      <selection activeCell="A2" sqref="A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9.140625" style="15"/>
    <col min="9" max="12" width="9.140625" style="13"/>
    <col min="13" max="13" width="12.42578125" style="13" customWidth="1"/>
    <col min="14" max="14" width="60.5703125" style="13" customWidth="1"/>
    <col min="15" max="15" width="14.7109375" style="6" customWidth="1"/>
    <col min="16" max="16384" width="9.140625" style="13"/>
  </cols>
  <sheetData>
    <row r="1" spans="1:15" ht="18" x14ac:dyDescent="0.25">
      <c r="A1" s="40" t="s">
        <v>70</v>
      </c>
    </row>
    <row r="3" spans="1:15" ht="20.25" x14ac:dyDescent="0.3">
      <c r="A3" s="9" t="s">
        <v>51</v>
      </c>
      <c r="B3" s="9"/>
      <c r="C3" s="9"/>
      <c r="D3" s="9"/>
      <c r="E3" s="9"/>
      <c r="F3" s="9"/>
      <c r="G3" s="5"/>
      <c r="H3" s="29"/>
      <c r="I3" s="9"/>
      <c r="J3" s="9"/>
      <c r="K3" s="9"/>
      <c r="L3" s="9"/>
      <c r="M3" s="9"/>
      <c r="N3" s="9"/>
      <c r="O3" s="5"/>
    </row>
    <row r="4" spans="1:15" ht="15" thickBot="1" x14ac:dyDescent="0.25">
      <c r="A4" s="11"/>
      <c r="B4" s="11"/>
      <c r="C4" s="11"/>
      <c r="D4" s="11"/>
      <c r="E4" s="11"/>
      <c r="F4" s="11"/>
      <c r="G4" s="6"/>
      <c r="H4" s="30"/>
      <c r="I4" s="11"/>
      <c r="J4" s="11"/>
      <c r="K4" s="11"/>
      <c r="L4" s="11"/>
      <c r="M4" s="11"/>
      <c r="N4" s="11"/>
    </row>
    <row r="5" spans="1:15" ht="15" thickBot="1" x14ac:dyDescent="0.25">
      <c r="A5" s="31" t="s">
        <v>0</v>
      </c>
      <c r="B5" s="1" t="s">
        <v>1</v>
      </c>
      <c r="C5" s="1" t="s">
        <v>2</v>
      </c>
      <c r="D5" s="1" t="s">
        <v>3</v>
      </c>
      <c r="E5" s="1"/>
      <c r="F5" s="2" t="s">
        <v>4</v>
      </c>
      <c r="G5" s="4" t="s">
        <v>5</v>
      </c>
      <c r="H5" s="2" t="s">
        <v>6</v>
      </c>
      <c r="I5" s="3" t="s">
        <v>0</v>
      </c>
      <c r="J5" s="3" t="s">
        <v>1</v>
      </c>
      <c r="K5" s="3" t="s">
        <v>2</v>
      </c>
      <c r="L5" s="1" t="s">
        <v>3</v>
      </c>
      <c r="M5" s="1" t="s">
        <v>8</v>
      </c>
      <c r="N5" s="2" t="s">
        <v>7</v>
      </c>
      <c r="O5" s="7" t="s">
        <v>5</v>
      </c>
    </row>
    <row r="7" spans="1:15" x14ac:dyDescent="0.2">
      <c r="I7" s="32"/>
      <c r="J7" s="32"/>
      <c r="K7" s="32"/>
      <c r="L7" s="32"/>
      <c r="M7" s="33"/>
      <c r="N7" s="34"/>
    </row>
    <row r="8" spans="1:15" x14ac:dyDescent="0.2">
      <c r="A8" s="47" t="s">
        <v>52</v>
      </c>
      <c r="B8" s="47"/>
      <c r="C8" s="47"/>
      <c r="D8" s="47"/>
      <c r="E8" s="47"/>
      <c r="F8" s="47"/>
      <c r="G8" s="47"/>
      <c r="H8" s="48" t="s">
        <v>10</v>
      </c>
      <c r="I8" s="49" t="s">
        <v>23</v>
      </c>
      <c r="J8" s="49"/>
      <c r="K8" s="49"/>
      <c r="L8" s="49"/>
      <c r="M8" s="49"/>
      <c r="N8" s="49"/>
      <c r="O8" s="49"/>
    </row>
    <row r="9" spans="1:15" x14ac:dyDescent="0.2">
      <c r="A9" s="20"/>
      <c r="B9" s="17">
        <v>4116</v>
      </c>
      <c r="C9" s="17">
        <v>507</v>
      </c>
      <c r="D9" s="17">
        <v>4428</v>
      </c>
      <c r="E9" s="19"/>
      <c r="F9" s="18" t="s">
        <v>53</v>
      </c>
      <c r="G9" s="39">
        <v>210</v>
      </c>
      <c r="H9" s="48"/>
      <c r="I9" s="17">
        <v>4319</v>
      </c>
      <c r="J9" s="17">
        <v>5011</v>
      </c>
      <c r="K9" s="17">
        <v>507</v>
      </c>
      <c r="L9" s="17">
        <v>4428</v>
      </c>
      <c r="M9" s="37" t="s">
        <v>54</v>
      </c>
      <c r="N9" s="18" t="s">
        <v>55</v>
      </c>
      <c r="O9" s="22">
        <v>156.46</v>
      </c>
    </row>
    <row r="10" spans="1:15" x14ac:dyDescent="0.2">
      <c r="A10" s="20"/>
      <c r="B10" s="20"/>
      <c r="C10" s="20"/>
      <c r="D10" s="20"/>
      <c r="E10" s="20"/>
      <c r="F10" s="20"/>
      <c r="G10" s="21"/>
      <c r="H10" s="48"/>
      <c r="I10" s="17">
        <v>4319</v>
      </c>
      <c r="J10" s="17">
        <v>5031</v>
      </c>
      <c r="K10" s="17">
        <v>507</v>
      </c>
      <c r="L10" s="17">
        <v>4428</v>
      </c>
      <c r="M10" s="37" t="s">
        <v>54</v>
      </c>
      <c r="N10" s="18" t="s">
        <v>56</v>
      </c>
      <c r="O10" s="22">
        <v>38.802</v>
      </c>
    </row>
    <row r="11" spans="1:15" x14ac:dyDescent="0.2">
      <c r="A11" s="20"/>
      <c r="B11" s="20"/>
      <c r="C11" s="20"/>
      <c r="D11" s="20"/>
      <c r="E11" s="20"/>
      <c r="F11" s="20"/>
      <c r="G11" s="21"/>
      <c r="H11" s="48"/>
      <c r="I11" s="17">
        <v>4319</v>
      </c>
      <c r="J11" s="17">
        <v>5032</v>
      </c>
      <c r="K11" s="17">
        <v>507</v>
      </c>
      <c r="L11" s="17">
        <v>4428</v>
      </c>
      <c r="M11" s="37" t="s">
        <v>54</v>
      </c>
      <c r="N11" s="18" t="s">
        <v>57</v>
      </c>
      <c r="O11" s="22">
        <v>14.081</v>
      </c>
    </row>
    <row r="12" spans="1:15" x14ac:dyDescent="0.2">
      <c r="A12" s="20"/>
      <c r="B12" s="20"/>
      <c r="C12" s="20"/>
      <c r="D12" s="20"/>
      <c r="E12" s="20"/>
      <c r="F12" s="20"/>
      <c r="G12" s="21"/>
      <c r="H12" s="48"/>
      <c r="I12" s="17">
        <v>4319</v>
      </c>
      <c r="J12" s="17">
        <v>5038</v>
      </c>
      <c r="K12" s="17">
        <v>507</v>
      </c>
      <c r="L12" s="17">
        <v>4428</v>
      </c>
      <c r="M12" s="37" t="s">
        <v>54</v>
      </c>
      <c r="N12" s="18" t="s">
        <v>58</v>
      </c>
      <c r="O12" s="22">
        <v>0.65700000000000003</v>
      </c>
    </row>
    <row r="16" spans="1:15" s="9" customFormat="1" ht="20.25" x14ac:dyDescent="0.3">
      <c r="A16" s="9" t="s">
        <v>59</v>
      </c>
      <c r="G16" s="5"/>
      <c r="H16" s="29"/>
      <c r="O16" s="5"/>
    </row>
    <row r="17" spans="1:15" s="11" customFormat="1" ht="15" thickBot="1" x14ac:dyDescent="0.25">
      <c r="G17" s="6"/>
      <c r="H17" s="30"/>
      <c r="O17" s="6"/>
    </row>
    <row r="18" spans="1:15" s="11" customFormat="1" ht="15" thickBot="1" x14ac:dyDescent="0.25">
      <c r="A18" s="31" t="s">
        <v>0</v>
      </c>
      <c r="B18" s="1" t="s">
        <v>1</v>
      </c>
      <c r="C18" s="1" t="s">
        <v>2</v>
      </c>
      <c r="D18" s="1" t="s">
        <v>3</v>
      </c>
      <c r="E18" s="1"/>
      <c r="F18" s="2" t="s">
        <v>4</v>
      </c>
      <c r="G18" s="4" t="s">
        <v>5</v>
      </c>
      <c r="H18" s="2" t="s">
        <v>6</v>
      </c>
      <c r="I18" s="3" t="s">
        <v>0</v>
      </c>
      <c r="J18" s="3" t="s">
        <v>1</v>
      </c>
      <c r="K18" s="3" t="s">
        <v>2</v>
      </c>
      <c r="L18" s="1" t="s">
        <v>3</v>
      </c>
      <c r="M18" s="1" t="s">
        <v>8</v>
      </c>
      <c r="N18" s="2" t="s">
        <v>7</v>
      </c>
      <c r="O18" s="7" t="s">
        <v>5</v>
      </c>
    </row>
    <row r="20" spans="1:15" x14ac:dyDescent="0.2">
      <c r="I20" s="32"/>
      <c r="J20" s="32"/>
      <c r="K20" s="32"/>
      <c r="L20" s="32"/>
      <c r="M20" s="33"/>
      <c r="N20" s="34"/>
    </row>
    <row r="21" spans="1:15" ht="15" customHeight="1" x14ac:dyDescent="0.2">
      <c r="A21" s="47" t="s">
        <v>35</v>
      </c>
      <c r="B21" s="47"/>
      <c r="C21" s="47"/>
      <c r="D21" s="47"/>
      <c r="E21" s="47"/>
      <c r="F21" s="47"/>
      <c r="G21" s="47"/>
      <c r="H21" s="48" t="s">
        <v>10</v>
      </c>
      <c r="I21" s="49" t="s">
        <v>19</v>
      </c>
      <c r="J21" s="49"/>
      <c r="K21" s="49"/>
      <c r="L21" s="49"/>
      <c r="M21" s="49"/>
      <c r="N21" s="49"/>
      <c r="O21" s="49"/>
    </row>
    <row r="22" spans="1:15" x14ac:dyDescent="0.2">
      <c r="A22" s="44">
        <v>4329</v>
      </c>
      <c r="B22" s="44">
        <v>2321</v>
      </c>
      <c r="C22" s="44"/>
      <c r="D22" s="44"/>
      <c r="E22" s="45"/>
      <c r="F22" s="38" t="s">
        <v>60</v>
      </c>
      <c r="G22" s="39">
        <v>30</v>
      </c>
      <c r="H22" s="48"/>
      <c r="I22" s="17">
        <v>4329</v>
      </c>
      <c r="J22" s="17">
        <v>5169</v>
      </c>
      <c r="K22" s="17">
        <v>513</v>
      </c>
      <c r="L22" s="17"/>
      <c r="M22" s="19" t="s">
        <v>21</v>
      </c>
      <c r="N22" s="35" t="s">
        <v>39</v>
      </c>
      <c r="O22" s="22">
        <v>30</v>
      </c>
    </row>
    <row r="27" spans="1:15" x14ac:dyDescent="0.2">
      <c r="A27" s="47" t="s">
        <v>35</v>
      </c>
      <c r="B27" s="47"/>
      <c r="C27" s="47"/>
      <c r="D27" s="47"/>
      <c r="E27" s="47"/>
      <c r="F27" s="47"/>
      <c r="G27" s="47"/>
      <c r="H27" s="48" t="s">
        <v>11</v>
      </c>
      <c r="I27" s="50" t="s">
        <v>40</v>
      </c>
      <c r="J27" s="50"/>
      <c r="K27" s="50"/>
      <c r="L27" s="50"/>
      <c r="M27" s="50"/>
      <c r="N27" s="50"/>
      <c r="O27" s="50"/>
    </row>
    <row r="28" spans="1:15" x14ac:dyDescent="0.2">
      <c r="A28" s="44">
        <v>3722</v>
      </c>
      <c r="B28" s="44">
        <v>2321</v>
      </c>
      <c r="C28" s="44"/>
      <c r="D28" s="44"/>
      <c r="E28" s="45"/>
      <c r="F28" s="38" t="s">
        <v>61</v>
      </c>
      <c r="G28" s="39">
        <v>25</v>
      </c>
      <c r="H28" s="48"/>
      <c r="I28" s="17">
        <v>3722</v>
      </c>
      <c r="J28" s="17">
        <v>5169</v>
      </c>
      <c r="K28" s="17">
        <v>364</v>
      </c>
      <c r="L28" s="17"/>
      <c r="M28" s="19" t="s">
        <v>41</v>
      </c>
      <c r="N28" s="18" t="s">
        <v>62</v>
      </c>
      <c r="O28" s="16">
        <v>25</v>
      </c>
    </row>
    <row r="32" spans="1:15" s="9" customFormat="1" ht="20.25" x14ac:dyDescent="0.3">
      <c r="A32" s="9" t="s">
        <v>63</v>
      </c>
      <c r="G32" s="5"/>
      <c r="H32" s="29"/>
      <c r="O32" s="5"/>
    </row>
    <row r="33" spans="1:15" s="11" customFormat="1" ht="15" thickBot="1" x14ac:dyDescent="0.25">
      <c r="G33" s="6"/>
      <c r="H33" s="30"/>
      <c r="O33" s="6"/>
    </row>
    <row r="34" spans="1:15" s="11" customFormat="1" ht="15" thickBot="1" x14ac:dyDescent="0.25">
      <c r="A34" s="31" t="s">
        <v>0</v>
      </c>
      <c r="B34" s="1" t="s">
        <v>1</v>
      </c>
      <c r="C34" s="1" t="s">
        <v>2</v>
      </c>
      <c r="D34" s="1" t="s">
        <v>3</v>
      </c>
      <c r="E34" s="1"/>
      <c r="F34" s="2" t="s">
        <v>4</v>
      </c>
      <c r="G34" s="4" t="s">
        <v>5</v>
      </c>
      <c r="H34" s="2" t="s">
        <v>6</v>
      </c>
      <c r="I34" s="3" t="s">
        <v>0</v>
      </c>
      <c r="J34" s="3" t="s">
        <v>1</v>
      </c>
      <c r="K34" s="3" t="s">
        <v>2</v>
      </c>
      <c r="L34" s="1" t="s">
        <v>3</v>
      </c>
      <c r="M34" s="1" t="s">
        <v>8</v>
      </c>
      <c r="N34" s="2" t="s">
        <v>7</v>
      </c>
      <c r="O34" s="7" t="s">
        <v>5</v>
      </c>
    </row>
    <row r="36" spans="1:15" x14ac:dyDescent="0.2">
      <c r="I36" s="32"/>
      <c r="J36" s="32"/>
      <c r="K36" s="32"/>
      <c r="L36" s="32"/>
      <c r="M36" s="33"/>
      <c r="N36" s="34"/>
    </row>
    <row r="37" spans="1:15" ht="15" customHeight="1" x14ac:dyDescent="0.2">
      <c r="A37" s="47" t="s">
        <v>9</v>
      </c>
      <c r="B37" s="47"/>
      <c r="C37" s="47"/>
      <c r="D37" s="47"/>
      <c r="E37" s="47"/>
      <c r="F37" s="47"/>
      <c r="G37" s="47"/>
      <c r="H37" s="48" t="s">
        <v>10</v>
      </c>
      <c r="I37" s="49" t="s">
        <v>64</v>
      </c>
      <c r="J37" s="49"/>
      <c r="K37" s="49"/>
      <c r="L37" s="49"/>
      <c r="M37" s="49"/>
      <c r="N37" s="49"/>
      <c r="O37" s="49"/>
    </row>
    <row r="38" spans="1:15" x14ac:dyDescent="0.2">
      <c r="A38" s="44"/>
      <c r="B38" s="17">
        <v>4122</v>
      </c>
      <c r="C38" s="17">
        <v>922</v>
      </c>
      <c r="D38" s="17">
        <v>33090</v>
      </c>
      <c r="E38" s="19"/>
      <c r="F38" s="18" t="s">
        <v>65</v>
      </c>
      <c r="G38" s="39">
        <v>240</v>
      </c>
      <c r="H38" s="48"/>
      <c r="I38" s="17">
        <v>3421</v>
      </c>
      <c r="J38" s="17">
        <v>5331</v>
      </c>
      <c r="K38" s="17">
        <v>922</v>
      </c>
      <c r="L38" s="17">
        <v>33090</v>
      </c>
      <c r="M38" s="19" t="s">
        <v>16</v>
      </c>
      <c r="N38" s="18" t="s">
        <v>65</v>
      </c>
      <c r="O38" s="22">
        <v>240</v>
      </c>
    </row>
    <row r="43" spans="1:15" s="9" customFormat="1" ht="20.25" x14ac:dyDescent="0.3">
      <c r="A43" s="9" t="s">
        <v>66</v>
      </c>
      <c r="G43" s="5"/>
      <c r="H43" s="29"/>
      <c r="O43" s="5"/>
    </row>
    <row r="44" spans="1:15" s="11" customFormat="1" ht="15" thickBot="1" x14ac:dyDescent="0.25">
      <c r="G44" s="6"/>
      <c r="H44" s="30"/>
      <c r="O44" s="6"/>
    </row>
    <row r="45" spans="1:15" s="11" customFormat="1" ht="15" thickBot="1" x14ac:dyDescent="0.25">
      <c r="A45" s="31" t="s">
        <v>0</v>
      </c>
      <c r="B45" s="1" t="s">
        <v>1</v>
      </c>
      <c r="C45" s="1" t="s">
        <v>2</v>
      </c>
      <c r="D45" s="1" t="s">
        <v>3</v>
      </c>
      <c r="E45" s="1"/>
      <c r="F45" s="2" t="s">
        <v>4</v>
      </c>
      <c r="G45" s="4" t="s">
        <v>5</v>
      </c>
      <c r="H45" s="2" t="s">
        <v>6</v>
      </c>
      <c r="I45" s="3" t="s">
        <v>0</v>
      </c>
      <c r="J45" s="3" t="s">
        <v>1</v>
      </c>
      <c r="K45" s="3" t="s">
        <v>2</v>
      </c>
      <c r="L45" s="1" t="s">
        <v>3</v>
      </c>
      <c r="M45" s="1" t="s">
        <v>8</v>
      </c>
      <c r="N45" s="2" t="s">
        <v>7</v>
      </c>
      <c r="O45" s="7" t="s">
        <v>5</v>
      </c>
    </row>
    <row r="49" spans="1:15" x14ac:dyDescent="0.2">
      <c r="A49" s="47" t="s">
        <v>9</v>
      </c>
      <c r="B49" s="47"/>
      <c r="C49" s="47"/>
      <c r="D49" s="47"/>
      <c r="E49" s="47"/>
      <c r="F49" s="47"/>
      <c r="G49" s="47"/>
      <c r="H49" s="48" t="s">
        <v>10</v>
      </c>
      <c r="I49" s="47" t="s">
        <v>19</v>
      </c>
      <c r="J49" s="47"/>
      <c r="K49" s="47"/>
      <c r="L49" s="47"/>
      <c r="M49" s="47"/>
      <c r="N49" s="47"/>
      <c r="O49" s="47"/>
    </row>
    <row r="50" spans="1:15" x14ac:dyDescent="0.2">
      <c r="A50" s="20"/>
      <c r="B50" s="17">
        <v>4122</v>
      </c>
      <c r="C50" s="17">
        <v>520</v>
      </c>
      <c r="D50" s="17">
        <v>13305</v>
      </c>
      <c r="E50" s="19"/>
      <c r="F50" s="18" t="s">
        <v>20</v>
      </c>
      <c r="G50" s="22">
        <v>4466.37</v>
      </c>
      <c r="H50" s="48"/>
      <c r="I50" s="17">
        <v>4350</v>
      </c>
      <c r="J50" s="17">
        <v>5336</v>
      </c>
      <c r="K50" s="17">
        <v>520</v>
      </c>
      <c r="L50" s="17">
        <v>13305</v>
      </c>
      <c r="M50" s="19" t="s">
        <v>21</v>
      </c>
      <c r="N50" s="35" t="s">
        <v>22</v>
      </c>
      <c r="O50" s="22">
        <v>4466.37</v>
      </c>
    </row>
    <row r="54" spans="1:15" x14ac:dyDescent="0.2">
      <c r="A54" s="47" t="s">
        <v>67</v>
      </c>
      <c r="B54" s="47"/>
      <c r="C54" s="47"/>
      <c r="D54" s="47"/>
      <c r="E54" s="47"/>
      <c r="F54" s="47"/>
      <c r="G54" s="47"/>
      <c r="H54" s="48" t="s">
        <v>11</v>
      </c>
      <c r="I54" s="47" t="s">
        <v>64</v>
      </c>
      <c r="J54" s="47"/>
      <c r="K54" s="47"/>
      <c r="L54" s="47"/>
      <c r="M54" s="47"/>
      <c r="N54" s="47"/>
      <c r="O54" s="47"/>
    </row>
    <row r="55" spans="1:15" x14ac:dyDescent="0.2">
      <c r="A55" s="17">
        <v>3113</v>
      </c>
      <c r="B55" s="17">
        <v>2229</v>
      </c>
      <c r="C55" s="17">
        <v>911</v>
      </c>
      <c r="D55" s="17">
        <v>103133063</v>
      </c>
      <c r="E55" s="19" t="s">
        <v>16</v>
      </c>
      <c r="F55" s="18" t="s">
        <v>68</v>
      </c>
      <c r="G55" s="46">
        <v>1.2999999999999999E-4</v>
      </c>
      <c r="H55" s="48"/>
      <c r="I55" s="17">
        <v>6402</v>
      </c>
      <c r="J55" s="17">
        <v>5364</v>
      </c>
      <c r="K55" s="17">
        <v>911</v>
      </c>
      <c r="L55" s="17">
        <v>103133063</v>
      </c>
      <c r="M55" s="19" t="s">
        <v>16</v>
      </c>
      <c r="N55" s="18" t="s">
        <v>68</v>
      </c>
      <c r="O55" s="46">
        <v>1.2999999999999999E-4</v>
      </c>
    </row>
    <row r="56" spans="1:15" x14ac:dyDescent="0.2">
      <c r="A56" s="17">
        <v>3113</v>
      </c>
      <c r="B56" s="17">
        <v>2229</v>
      </c>
      <c r="C56" s="17">
        <v>911</v>
      </c>
      <c r="D56" s="17">
        <v>103533063</v>
      </c>
      <c r="E56" s="19" t="s">
        <v>16</v>
      </c>
      <c r="F56" s="18" t="s">
        <v>69</v>
      </c>
      <c r="G56" s="46">
        <v>8.7000000000000001E-4</v>
      </c>
      <c r="H56" s="48"/>
      <c r="I56" s="17">
        <v>6402</v>
      </c>
      <c r="J56" s="17">
        <v>5364</v>
      </c>
      <c r="K56" s="17">
        <v>911</v>
      </c>
      <c r="L56" s="17">
        <v>103533063</v>
      </c>
      <c r="M56" s="19" t="s">
        <v>16</v>
      </c>
      <c r="N56" s="18" t="s">
        <v>69</v>
      </c>
      <c r="O56" s="46">
        <v>8.7000000000000001E-4</v>
      </c>
    </row>
    <row r="60" spans="1:15" x14ac:dyDescent="0.2">
      <c r="A60" s="47" t="s">
        <v>35</v>
      </c>
      <c r="B60" s="47"/>
      <c r="C60" s="47"/>
      <c r="D60" s="47"/>
      <c r="E60" s="47"/>
      <c r="F60" s="47"/>
      <c r="G60" s="47"/>
      <c r="H60" s="48" t="s">
        <v>17</v>
      </c>
      <c r="O60" s="13"/>
    </row>
    <row r="61" spans="1:15" x14ac:dyDescent="0.2">
      <c r="A61" s="44">
        <v>3722</v>
      </c>
      <c r="B61" s="44">
        <v>2321</v>
      </c>
      <c r="C61" s="44"/>
      <c r="D61" s="44"/>
      <c r="E61" s="45"/>
      <c r="F61" s="38" t="s">
        <v>61</v>
      </c>
      <c r="G61" s="39">
        <v>-25</v>
      </c>
      <c r="H61" s="48"/>
      <c r="O61" s="13"/>
    </row>
    <row r="62" spans="1:15" x14ac:dyDescent="0.2">
      <c r="A62" s="47" t="s">
        <v>9</v>
      </c>
      <c r="B62" s="47"/>
      <c r="C62" s="47"/>
      <c r="D62" s="47"/>
      <c r="E62" s="47"/>
      <c r="F62" s="47"/>
      <c r="G62" s="47"/>
      <c r="H62" s="48"/>
      <c r="O62" s="13"/>
    </row>
    <row r="63" spans="1:15" x14ac:dyDescent="0.2">
      <c r="A63" s="44"/>
      <c r="B63" s="44">
        <v>4122</v>
      </c>
      <c r="C63" s="44">
        <v>364</v>
      </c>
      <c r="D63" s="44"/>
      <c r="E63" s="45"/>
      <c r="F63" s="38" t="s">
        <v>61</v>
      </c>
      <c r="G63" s="39">
        <v>25</v>
      </c>
      <c r="H63" s="48"/>
      <c r="O63" s="13"/>
    </row>
  </sheetData>
  <mergeCells count="21">
    <mergeCell ref="H27:H28"/>
    <mergeCell ref="I27:O27"/>
    <mergeCell ref="A37:G37"/>
    <mergeCell ref="H37:H38"/>
    <mergeCell ref="I37:O37"/>
    <mergeCell ref="A60:G60"/>
    <mergeCell ref="H60:H63"/>
    <mergeCell ref="A8:G8"/>
    <mergeCell ref="H8:H12"/>
    <mergeCell ref="I8:O8"/>
    <mergeCell ref="A21:G21"/>
    <mergeCell ref="H21:H22"/>
    <mergeCell ref="I21:O21"/>
    <mergeCell ref="A62:G62"/>
    <mergeCell ref="A49:G49"/>
    <mergeCell ref="H49:H50"/>
    <mergeCell ref="I49:O49"/>
    <mergeCell ref="A54:G54"/>
    <mergeCell ref="H54:H56"/>
    <mergeCell ref="I54:O54"/>
    <mergeCell ref="A27:G27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5632-D8B7-497C-81AC-3047D8A2FE94}">
  <dimension ref="A1:O65"/>
  <sheetViews>
    <sheetView tabSelected="1" topLeftCell="A39" workbookViewId="0">
      <selection activeCell="G77" sqref="G77"/>
    </sheetView>
  </sheetViews>
  <sheetFormatPr defaultColWidth="9.140625" defaultRowHeight="14.25" x14ac:dyDescent="0.2"/>
  <cols>
    <col min="1" max="1" width="7.42578125" style="26" customWidth="1"/>
    <col min="2" max="2" width="9.28515625" style="26" customWidth="1"/>
    <col min="3" max="3" width="5.140625" style="26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0.1406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6" customWidth="1"/>
    <col min="16" max="16384" width="9.140625" style="13"/>
  </cols>
  <sheetData>
    <row r="1" spans="1:15" s="9" customFormat="1" ht="20.25" x14ac:dyDescent="0.3">
      <c r="A1" s="28" t="s">
        <v>24</v>
      </c>
      <c r="B1" s="23"/>
      <c r="C1" s="23"/>
      <c r="G1" s="5"/>
      <c r="H1" s="10"/>
      <c r="O1" s="5"/>
    </row>
    <row r="2" spans="1:15" s="9" customFormat="1" ht="20.25" x14ac:dyDescent="0.3">
      <c r="A2" s="28" t="s">
        <v>71</v>
      </c>
      <c r="B2" s="23"/>
      <c r="C2" s="23"/>
      <c r="G2" s="5"/>
      <c r="H2" s="10"/>
      <c r="O2" s="5"/>
    </row>
    <row r="3" spans="1:15" s="11" customFormat="1" ht="15" thickBot="1" x14ac:dyDescent="0.25">
      <c r="A3" s="24"/>
      <c r="B3" s="24"/>
      <c r="C3" s="24"/>
      <c r="G3" s="6"/>
      <c r="H3" s="12"/>
      <c r="O3" s="6"/>
    </row>
    <row r="4" spans="1:15" s="11" customFormat="1" ht="15" thickBot="1" x14ac:dyDescent="0.25">
      <c r="A4" s="25" t="s">
        <v>0</v>
      </c>
      <c r="B4" s="27" t="s">
        <v>1</v>
      </c>
      <c r="C4" s="27" t="s">
        <v>2</v>
      </c>
      <c r="D4" s="1" t="s">
        <v>3</v>
      </c>
      <c r="E4" s="1"/>
      <c r="F4" s="2" t="s">
        <v>4</v>
      </c>
      <c r="G4" s="4" t="s">
        <v>5</v>
      </c>
      <c r="H4" s="8" t="s">
        <v>6</v>
      </c>
      <c r="I4" s="3" t="s">
        <v>0</v>
      </c>
      <c r="J4" s="3" t="s">
        <v>1</v>
      </c>
      <c r="K4" s="3" t="s">
        <v>2</v>
      </c>
      <c r="L4" s="1" t="s">
        <v>3</v>
      </c>
      <c r="M4" s="1" t="s">
        <v>8</v>
      </c>
      <c r="N4" s="2" t="s">
        <v>7</v>
      </c>
      <c r="O4" s="7" t="s">
        <v>5</v>
      </c>
    </row>
    <row r="7" spans="1:15" x14ac:dyDescent="0.2">
      <c r="H7" s="48" t="s">
        <v>10</v>
      </c>
      <c r="I7" s="47" t="s">
        <v>12</v>
      </c>
      <c r="J7" s="47"/>
      <c r="K7" s="47"/>
      <c r="L7" s="47"/>
      <c r="M7" s="47"/>
      <c r="N7" s="47"/>
      <c r="O7" s="47"/>
    </row>
    <row r="8" spans="1:15" x14ac:dyDescent="0.2">
      <c r="H8" s="48"/>
      <c r="I8" s="17">
        <v>3314</v>
      </c>
      <c r="J8" s="17">
        <v>6125</v>
      </c>
      <c r="K8" s="17">
        <v>627</v>
      </c>
      <c r="L8" s="17"/>
      <c r="M8" s="19" t="s">
        <v>32</v>
      </c>
      <c r="N8" s="18" t="s">
        <v>73</v>
      </c>
      <c r="O8" s="45">
        <v>65</v>
      </c>
    </row>
    <row r="9" spans="1:15" x14ac:dyDescent="0.2">
      <c r="H9" s="48"/>
      <c r="I9" s="17">
        <v>3314</v>
      </c>
      <c r="J9" s="17">
        <v>6122</v>
      </c>
      <c r="K9" s="17">
        <v>627</v>
      </c>
      <c r="L9" s="17"/>
      <c r="M9" s="19" t="s">
        <v>32</v>
      </c>
      <c r="N9" s="18" t="s">
        <v>33</v>
      </c>
      <c r="O9" s="16">
        <f>188+65</f>
        <v>253</v>
      </c>
    </row>
    <row r="10" spans="1:15" x14ac:dyDescent="0.2">
      <c r="H10" s="48"/>
      <c r="I10" s="17">
        <v>3314</v>
      </c>
      <c r="J10" s="17">
        <v>5137</v>
      </c>
      <c r="K10" s="17">
        <v>627</v>
      </c>
      <c r="L10" s="17"/>
      <c r="M10" s="19" t="s">
        <v>32</v>
      </c>
      <c r="N10" s="18" t="s">
        <v>34</v>
      </c>
      <c r="O10" s="16">
        <v>1560</v>
      </c>
    </row>
    <row r="11" spans="1:15" x14ac:dyDescent="0.2">
      <c r="H11" s="48"/>
      <c r="I11" s="47" t="s">
        <v>13</v>
      </c>
      <c r="J11" s="47"/>
      <c r="K11" s="47"/>
      <c r="L11" s="47"/>
      <c r="M11" s="47"/>
      <c r="N11" s="47"/>
      <c r="O11" s="47"/>
    </row>
    <row r="12" spans="1:15" x14ac:dyDescent="0.2">
      <c r="H12" s="48"/>
      <c r="I12" s="17">
        <v>6171</v>
      </c>
      <c r="J12" s="17">
        <v>5901</v>
      </c>
      <c r="K12" s="17">
        <v>1</v>
      </c>
      <c r="L12" s="17"/>
      <c r="M12" s="19" t="s">
        <v>14</v>
      </c>
      <c r="N12" s="18" t="s">
        <v>15</v>
      </c>
      <c r="O12" s="16">
        <v>-1878</v>
      </c>
    </row>
    <row r="15" spans="1:15" x14ac:dyDescent="0.2">
      <c r="H15" s="48" t="s">
        <v>11</v>
      </c>
      <c r="I15" s="47" t="s">
        <v>46</v>
      </c>
      <c r="J15" s="47"/>
      <c r="K15" s="47"/>
      <c r="L15" s="47"/>
      <c r="M15" s="47"/>
      <c r="N15" s="47"/>
      <c r="O15" s="47"/>
    </row>
    <row r="16" spans="1:15" x14ac:dyDescent="0.2">
      <c r="H16" s="48"/>
      <c r="I16" s="17">
        <v>3111</v>
      </c>
      <c r="J16" s="17">
        <v>5331</v>
      </c>
      <c r="K16" s="17">
        <v>902</v>
      </c>
      <c r="L16" s="17"/>
      <c r="M16" s="19" t="s">
        <v>16</v>
      </c>
      <c r="N16" s="18" t="s">
        <v>25</v>
      </c>
      <c r="O16" s="16">
        <v>2</v>
      </c>
    </row>
    <row r="17" spans="8:15" x14ac:dyDescent="0.2">
      <c r="H17" s="48"/>
      <c r="I17" s="17">
        <v>3111</v>
      </c>
      <c r="J17" s="17">
        <v>5331</v>
      </c>
      <c r="K17" s="17">
        <v>904</v>
      </c>
      <c r="L17" s="17"/>
      <c r="M17" s="19" t="s">
        <v>16</v>
      </c>
      <c r="N17" s="18" t="s">
        <v>26</v>
      </c>
      <c r="O17" s="16">
        <v>2</v>
      </c>
    </row>
    <row r="18" spans="8:15" x14ac:dyDescent="0.2">
      <c r="H18" s="48"/>
      <c r="I18" s="17">
        <v>3113</v>
      </c>
      <c r="J18" s="17">
        <v>5331</v>
      </c>
      <c r="K18" s="17">
        <v>912</v>
      </c>
      <c r="L18" s="17"/>
      <c r="M18" s="19" t="s">
        <v>16</v>
      </c>
      <c r="N18" s="18" t="s">
        <v>27</v>
      </c>
      <c r="O18" s="16">
        <v>8</v>
      </c>
    </row>
    <row r="19" spans="8:15" x14ac:dyDescent="0.2">
      <c r="H19" s="48"/>
      <c r="I19" s="17">
        <v>3113</v>
      </c>
      <c r="J19" s="17">
        <v>5331</v>
      </c>
      <c r="K19" s="17">
        <v>913</v>
      </c>
      <c r="L19" s="17"/>
      <c r="M19" s="19" t="s">
        <v>16</v>
      </c>
      <c r="N19" s="18" t="s">
        <v>28</v>
      </c>
      <c r="O19" s="16">
        <f>31+65</f>
        <v>96</v>
      </c>
    </row>
    <row r="20" spans="8:15" x14ac:dyDescent="0.2">
      <c r="H20" s="48"/>
      <c r="I20" s="17">
        <v>3421</v>
      </c>
      <c r="J20" s="17">
        <v>5331</v>
      </c>
      <c r="K20" s="17">
        <v>922</v>
      </c>
      <c r="L20" s="17"/>
      <c r="M20" s="19" t="s">
        <v>16</v>
      </c>
      <c r="N20" s="18" t="s">
        <v>29</v>
      </c>
      <c r="O20" s="16">
        <v>40</v>
      </c>
    </row>
    <row r="21" spans="8:15" x14ac:dyDescent="0.2">
      <c r="H21" s="48"/>
      <c r="I21" s="47" t="s">
        <v>13</v>
      </c>
      <c r="J21" s="47"/>
      <c r="K21" s="47"/>
      <c r="L21" s="47"/>
      <c r="M21" s="47"/>
      <c r="N21" s="47"/>
      <c r="O21" s="47"/>
    </row>
    <row r="22" spans="8:15" x14ac:dyDescent="0.2">
      <c r="H22" s="48"/>
      <c r="I22" s="17">
        <v>6171</v>
      </c>
      <c r="J22" s="17">
        <v>5901</v>
      </c>
      <c r="K22" s="17">
        <v>1</v>
      </c>
      <c r="L22" s="17"/>
      <c r="M22" s="19" t="s">
        <v>14</v>
      </c>
      <c r="N22" s="18" t="s">
        <v>15</v>
      </c>
      <c r="O22" s="16">
        <v>-148</v>
      </c>
    </row>
    <row r="23" spans="8:15" x14ac:dyDescent="0.2">
      <c r="I23" s="41"/>
      <c r="J23" s="41"/>
      <c r="K23" s="41"/>
      <c r="L23" s="41"/>
      <c r="M23" s="42"/>
      <c r="N23" s="43"/>
    </row>
    <row r="27" spans="8:15" x14ac:dyDescent="0.2">
      <c r="H27" s="48" t="s">
        <v>17</v>
      </c>
      <c r="I27" s="47" t="s">
        <v>47</v>
      </c>
      <c r="J27" s="47"/>
      <c r="K27" s="47"/>
      <c r="L27" s="47"/>
      <c r="M27" s="47"/>
      <c r="N27" s="47"/>
      <c r="O27" s="47"/>
    </row>
    <row r="28" spans="8:15" x14ac:dyDescent="0.2">
      <c r="H28" s="48"/>
      <c r="I28" s="17">
        <v>3419</v>
      </c>
      <c r="J28" s="17">
        <v>6122</v>
      </c>
      <c r="K28" s="17">
        <v>900</v>
      </c>
      <c r="L28" s="17"/>
      <c r="M28" s="19" t="s">
        <v>30</v>
      </c>
      <c r="N28" s="18" t="s">
        <v>31</v>
      </c>
      <c r="O28" s="16">
        <v>280</v>
      </c>
    </row>
    <row r="29" spans="8:15" x14ac:dyDescent="0.2">
      <c r="H29" s="48"/>
      <c r="I29" s="17">
        <v>3419</v>
      </c>
      <c r="J29" s="17">
        <v>5137</v>
      </c>
      <c r="K29" s="17">
        <v>900</v>
      </c>
      <c r="L29" s="17"/>
      <c r="M29" s="19" t="s">
        <v>30</v>
      </c>
      <c r="N29" s="18" t="s">
        <v>31</v>
      </c>
      <c r="O29" s="16">
        <v>-280</v>
      </c>
    </row>
    <row r="34" spans="1:15" x14ac:dyDescent="0.2">
      <c r="A34" s="47" t="s">
        <v>35</v>
      </c>
      <c r="B34" s="47"/>
      <c r="C34" s="47"/>
      <c r="D34" s="47"/>
      <c r="E34" s="47"/>
      <c r="F34" s="47"/>
      <c r="G34" s="47"/>
      <c r="H34" s="48" t="s">
        <v>18</v>
      </c>
      <c r="I34" s="47" t="s">
        <v>13</v>
      </c>
      <c r="J34" s="47"/>
      <c r="K34" s="47"/>
      <c r="L34" s="47"/>
      <c r="M34" s="47"/>
      <c r="N34" s="47"/>
      <c r="O34" s="47"/>
    </row>
    <row r="35" spans="1:15" x14ac:dyDescent="0.2">
      <c r="A35" s="44">
        <v>6171</v>
      </c>
      <c r="B35" s="44">
        <v>2322</v>
      </c>
      <c r="C35" s="44"/>
      <c r="D35" s="44"/>
      <c r="E35" s="45"/>
      <c r="F35" s="38" t="s">
        <v>36</v>
      </c>
      <c r="G35" s="36">
        <v>128</v>
      </c>
      <c r="H35" s="48"/>
      <c r="I35" s="17">
        <v>6171</v>
      </c>
      <c r="J35" s="17">
        <v>5901</v>
      </c>
      <c r="K35" s="17">
        <v>1</v>
      </c>
      <c r="L35" s="17"/>
      <c r="M35" s="19" t="s">
        <v>14</v>
      </c>
      <c r="N35" s="18" t="s">
        <v>15</v>
      </c>
      <c r="O35" s="16">
        <v>2778</v>
      </c>
    </row>
    <row r="36" spans="1:15" x14ac:dyDescent="0.2">
      <c r="A36" s="44">
        <v>6310</v>
      </c>
      <c r="B36" s="44">
        <v>2141</v>
      </c>
      <c r="C36" s="44"/>
      <c r="D36" s="44"/>
      <c r="E36" s="45"/>
      <c r="F36" s="38" t="s">
        <v>37</v>
      </c>
      <c r="G36" s="21">
        <v>1400</v>
      </c>
      <c r="H36" s="48"/>
      <c r="I36" s="20"/>
      <c r="J36" s="20"/>
      <c r="K36" s="20"/>
      <c r="L36" s="20"/>
      <c r="M36" s="20"/>
      <c r="N36" s="20"/>
      <c r="O36" s="16"/>
    </row>
    <row r="37" spans="1:15" x14ac:dyDescent="0.2">
      <c r="A37" s="44">
        <v>6409</v>
      </c>
      <c r="B37" s="44">
        <v>2229</v>
      </c>
      <c r="C37" s="44"/>
      <c r="D37" s="44"/>
      <c r="E37" s="45"/>
      <c r="F37" s="38" t="s">
        <v>72</v>
      </c>
      <c r="G37" s="21">
        <v>650</v>
      </c>
      <c r="H37" s="48"/>
      <c r="I37" s="20"/>
      <c r="J37" s="20"/>
      <c r="K37" s="20"/>
      <c r="L37" s="20"/>
      <c r="M37" s="20"/>
      <c r="N37" s="20"/>
      <c r="O37" s="16"/>
    </row>
    <row r="38" spans="1:15" x14ac:dyDescent="0.2">
      <c r="A38" s="44">
        <v>2299</v>
      </c>
      <c r="B38" s="44">
        <v>2324</v>
      </c>
      <c r="C38" s="44">
        <v>1010</v>
      </c>
      <c r="D38" s="44"/>
      <c r="E38" s="45"/>
      <c r="F38" s="38" t="s">
        <v>38</v>
      </c>
      <c r="G38" s="21">
        <v>600</v>
      </c>
      <c r="H38" s="48"/>
      <c r="I38" s="20"/>
      <c r="J38" s="20"/>
      <c r="K38" s="20"/>
      <c r="L38" s="20"/>
      <c r="M38" s="20"/>
      <c r="N38" s="20"/>
      <c r="O38" s="16"/>
    </row>
    <row r="43" spans="1:15" x14ac:dyDescent="0.2">
      <c r="H43" s="48" t="s">
        <v>48</v>
      </c>
      <c r="I43" s="47" t="s">
        <v>19</v>
      </c>
      <c r="J43" s="47"/>
      <c r="K43" s="47"/>
      <c r="L43" s="47"/>
      <c r="M43" s="47"/>
      <c r="N43" s="47"/>
      <c r="O43" s="47"/>
    </row>
    <row r="44" spans="1:15" x14ac:dyDescent="0.2">
      <c r="H44" s="48"/>
      <c r="I44" s="17">
        <v>4329</v>
      </c>
      <c r="J44" s="17">
        <v>5169</v>
      </c>
      <c r="K44" s="17">
        <v>513</v>
      </c>
      <c r="L44" s="17"/>
      <c r="M44" s="19" t="s">
        <v>21</v>
      </c>
      <c r="N44" s="35" t="s">
        <v>39</v>
      </c>
      <c r="O44" s="16">
        <v>-15</v>
      </c>
    </row>
    <row r="45" spans="1:15" x14ac:dyDescent="0.2">
      <c r="H45" s="48"/>
      <c r="I45" s="17">
        <v>4351</v>
      </c>
      <c r="J45" s="17">
        <v>5169</v>
      </c>
      <c r="K45" s="17">
        <v>500</v>
      </c>
      <c r="L45" s="17"/>
      <c r="M45" s="19" t="s">
        <v>21</v>
      </c>
      <c r="N45" s="35" t="s">
        <v>39</v>
      </c>
      <c r="O45" s="16">
        <v>15</v>
      </c>
    </row>
    <row r="50" spans="8:15" x14ac:dyDescent="0.2">
      <c r="H50" s="48" t="s">
        <v>49</v>
      </c>
      <c r="I50" s="50" t="s">
        <v>40</v>
      </c>
      <c r="J50" s="50"/>
      <c r="K50" s="50"/>
      <c r="L50" s="50"/>
      <c r="M50" s="50"/>
      <c r="N50" s="50"/>
      <c r="O50" s="50"/>
    </row>
    <row r="51" spans="8:15" x14ac:dyDescent="0.2">
      <c r="H51" s="48"/>
      <c r="I51" s="17">
        <v>3722</v>
      </c>
      <c r="J51" s="17">
        <v>5169</v>
      </c>
      <c r="K51" s="17">
        <v>365</v>
      </c>
      <c r="L51" s="17"/>
      <c r="M51" s="19" t="s">
        <v>41</v>
      </c>
      <c r="N51" s="18" t="s">
        <v>42</v>
      </c>
      <c r="O51" s="16">
        <v>600</v>
      </c>
    </row>
    <row r="52" spans="8:15" x14ac:dyDescent="0.2">
      <c r="H52" s="48"/>
      <c r="I52" s="47" t="s">
        <v>13</v>
      </c>
      <c r="J52" s="47"/>
      <c r="K52" s="47"/>
      <c r="L52" s="47"/>
      <c r="M52" s="47"/>
      <c r="N52" s="47"/>
      <c r="O52" s="47"/>
    </row>
    <row r="53" spans="8:15" x14ac:dyDescent="0.2">
      <c r="H53" s="48"/>
      <c r="I53" s="17">
        <v>6171</v>
      </c>
      <c r="J53" s="17">
        <v>5901</v>
      </c>
      <c r="K53" s="17">
        <v>1</v>
      </c>
      <c r="L53" s="17"/>
      <c r="M53" s="19" t="s">
        <v>14</v>
      </c>
      <c r="N53" s="18" t="s">
        <v>15</v>
      </c>
      <c r="O53" s="16">
        <v>-600</v>
      </c>
    </row>
    <row r="56" spans="8:15" x14ac:dyDescent="0.2">
      <c r="H56" s="48" t="s">
        <v>50</v>
      </c>
      <c r="I56" s="47" t="s">
        <v>43</v>
      </c>
      <c r="J56" s="47"/>
      <c r="K56" s="47"/>
      <c r="L56" s="47"/>
      <c r="M56" s="47"/>
      <c r="N56" s="47"/>
      <c r="O56" s="47"/>
    </row>
    <row r="57" spans="8:15" x14ac:dyDescent="0.2">
      <c r="H57" s="48"/>
      <c r="I57" s="17">
        <v>3315</v>
      </c>
      <c r="J57" s="17">
        <v>5331</v>
      </c>
      <c r="K57" s="17">
        <v>924</v>
      </c>
      <c r="L57" s="17"/>
      <c r="M57" s="19" t="s">
        <v>44</v>
      </c>
      <c r="N57" s="18" t="s">
        <v>45</v>
      </c>
      <c r="O57" s="16">
        <v>315</v>
      </c>
    </row>
    <row r="58" spans="8:15" x14ac:dyDescent="0.2">
      <c r="H58" s="48"/>
      <c r="I58" s="47" t="s">
        <v>13</v>
      </c>
      <c r="J58" s="47"/>
      <c r="K58" s="47"/>
      <c r="L58" s="47"/>
      <c r="M58" s="47"/>
      <c r="N58" s="47"/>
      <c r="O58" s="47"/>
    </row>
    <row r="59" spans="8:15" x14ac:dyDescent="0.2">
      <c r="H59" s="48"/>
      <c r="I59" s="17">
        <v>6171</v>
      </c>
      <c r="J59" s="17">
        <v>5901</v>
      </c>
      <c r="K59" s="17">
        <v>1</v>
      </c>
      <c r="L59" s="17"/>
      <c r="M59" s="19" t="s">
        <v>14</v>
      </c>
      <c r="N59" s="18" t="s">
        <v>15</v>
      </c>
      <c r="O59" s="16">
        <v>-315</v>
      </c>
    </row>
    <row r="62" spans="8:15" x14ac:dyDescent="0.2">
      <c r="H62" s="48" t="s">
        <v>76</v>
      </c>
      <c r="I62" s="47" t="s">
        <v>74</v>
      </c>
      <c r="J62" s="47"/>
      <c r="K62" s="47"/>
      <c r="L62" s="47"/>
      <c r="M62" s="47"/>
      <c r="N62" s="47"/>
      <c r="O62" s="47"/>
    </row>
    <row r="63" spans="8:15" x14ac:dyDescent="0.2">
      <c r="H63" s="48"/>
      <c r="I63" s="17">
        <v>3429</v>
      </c>
      <c r="J63" s="17">
        <v>6121</v>
      </c>
      <c r="K63" s="17">
        <v>2093</v>
      </c>
      <c r="L63" s="17"/>
      <c r="M63" s="19" t="s">
        <v>32</v>
      </c>
      <c r="N63" s="18" t="s">
        <v>75</v>
      </c>
      <c r="O63" s="16">
        <v>60</v>
      </c>
    </row>
    <row r="64" spans="8:15" x14ac:dyDescent="0.2">
      <c r="H64" s="48"/>
      <c r="I64" s="47" t="s">
        <v>13</v>
      </c>
      <c r="J64" s="47"/>
      <c r="K64" s="47"/>
      <c r="L64" s="47"/>
      <c r="M64" s="47"/>
      <c r="N64" s="47"/>
      <c r="O64" s="47"/>
    </row>
    <row r="65" spans="8:15" x14ac:dyDescent="0.2">
      <c r="H65" s="48"/>
      <c r="I65" s="17">
        <v>6171</v>
      </c>
      <c r="J65" s="17">
        <v>5901</v>
      </c>
      <c r="K65" s="17">
        <v>1</v>
      </c>
      <c r="L65" s="17"/>
      <c r="M65" s="19" t="s">
        <v>14</v>
      </c>
      <c r="N65" s="18" t="s">
        <v>15</v>
      </c>
      <c r="O65" s="16">
        <v>-60</v>
      </c>
    </row>
  </sheetData>
  <mergeCells count="22">
    <mergeCell ref="I64:O64"/>
    <mergeCell ref="I62:O62"/>
    <mergeCell ref="H62:H65"/>
    <mergeCell ref="I58:O58"/>
    <mergeCell ref="I56:O56"/>
    <mergeCell ref="H56:H59"/>
    <mergeCell ref="H34:H38"/>
    <mergeCell ref="H43:H45"/>
    <mergeCell ref="I43:O43"/>
    <mergeCell ref="I52:O52"/>
    <mergeCell ref="I50:O50"/>
    <mergeCell ref="H50:H53"/>
    <mergeCell ref="A34:G34"/>
    <mergeCell ref="I34:O34"/>
    <mergeCell ref="I21:O21"/>
    <mergeCell ref="I11:O11"/>
    <mergeCell ref="I7:O7"/>
    <mergeCell ref="H7:H12"/>
    <mergeCell ref="I15:O15"/>
    <mergeCell ref="H15:H22"/>
    <mergeCell ref="H27:H29"/>
    <mergeCell ref="I27:O27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RO_RM</vt:lpstr>
      <vt:lpstr>V.RO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2022-09-12T13:43:11Z</cp:lastPrinted>
  <dcterms:created xsi:type="dcterms:W3CDTF">2013-08-29T10:23:50Z</dcterms:created>
  <dcterms:modified xsi:type="dcterms:W3CDTF">2022-09-12T14:04:55Z</dcterms:modified>
</cp:coreProperties>
</file>